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22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G23" i="1" l="1"/>
  <c r="A13" i="1" l="1"/>
  <c r="A14" i="1"/>
  <c r="A17" i="1"/>
  <c r="A18" i="1"/>
  <c r="A19" i="1"/>
  <c r="A20" i="1"/>
  <c r="A21" i="1"/>
  <c r="A22" i="1"/>
  <c r="A12" i="1"/>
</calcChain>
</file>

<file path=xl/sharedStrings.xml><?xml version="1.0" encoding="utf-8"?>
<sst xmlns="http://schemas.openxmlformats.org/spreadsheetml/2006/main" count="81" uniqueCount="47">
  <si>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</si>
  <si>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</si>
  <si>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</si>
  <si>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</si>
  <si>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</si>
  <si>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</si>
  <si>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</si>
  <si>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</si>
  <si>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</si>
  <si>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</si>
  <si>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</si>
  <si>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</si>
  <si>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</si>
  <si>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</si>
  <si>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</si>
  <si>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</si>
  <si>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</si>
  <si>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</si>
  <si>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</si>
  <si>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</si>
  <si>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</si>
  <si>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</si>
  <si>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</si>
  <si>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</si>
  <si>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</si>
  <si>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</si>
  <si>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</si>
  <si>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</si>
  <si>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</si>
  <si>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</si>
  <si>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</si>
  <si>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</si>
  <si>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</si>
  <si>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</si>
  <si>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</si>
  <si>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</si>
  <si>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</si>
  <si>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DBB1800002</t>
  </si>
  <si>
    <t>1870490</t>
  </si>
  <si>
    <t>Муфта МТОК-В2/216-1КТ3645-К-44 P/n 130103-00825</t>
  </si>
  <si>
    <t>DBB1800009</t>
  </si>
  <si>
    <t>DBB1800014</t>
  </si>
  <si>
    <t>DBB1800008</t>
  </si>
  <si>
    <t>Наименование лота:  "Средства связи, радиолокации и навигации (Шкаф 19" 42U ШС19-М-42.6.6-1ААА, Комплект заземлителя DKC NE1104, Муфта МТОК-В2/216-1КТ3645-К-44 P/n 130103-00825, Устройство зарядное универсальное ИЗУ-У и др.)"</t>
  </si>
  <si>
    <t>DBB2600001</t>
  </si>
  <si>
    <t>1871947</t>
  </si>
  <si>
    <t>Шкаф 19" RUSRACK ШС19-М-42.6.6-1ААА 42U 600х600х2030 напольный телекоммуникационный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</si>
</sst>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L27" sqref="L2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7">
        <v>2835.46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4</v>
      </c>
      <c r="H13" s="37">
        <v>2465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11</v>
      </c>
      <c r="H14" s="37">
        <v>2465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4</v>
      </c>
      <c r="H15" s="37">
        <v>2465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26</v>
      </c>
      <c r="D16" s="24" t="s">
        <v>31</v>
      </c>
      <c r="E16" s="25" t="s">
        <v>32</v>
      </c>
      <c r="F16" s="24" t="s">
        <v>29</v>
      </c>
      <c r="G16" s="27">
        <v>11</v>
      </c>
      <c r="H16" s="37">
        <v>2465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26</v>
      </c>
      <c r="D17" s="24" t="s">
        <v>31</v>
      </c>
      <c r="E17" s="25" t="s">
        <v>32</v>
      </c>
      <c r="F17" s="24" t="s">
        <v>29</v>
      </c>
      <c r="G17" s="27">
        <v>4</v>
      </c>
      <c r="H17" s="37">
        <v>2465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26</v>
      </c>
      <c r="D18" s="24" t="s">
        <v>38</v>
      </c>
      <c r="E18" s="25" t="s">
        <v>39</v>
      </c>
      <c r="F18" s="24" t="s">
        <v>29</v>
      </c>
      <c r="G18" s="27">
        <v>1</v>
      </c>
      <c r="H18" s="37">
        <v>10825.26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26</v>
      </c>
      <c r="D19" s="24" t="s">
        <v>31</v>
      </c>
      <c r="E19" s="25" t="s">
        <v>32</v>
      </c>
      <c r="F19" s="24" t="s">
        <v>29</v>
      </c>
      <c r="G19" s="27">
        <v>15</v>
      </c>
      <c r="H19" s="37">
        <v>2465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26</v>
      </c>
      <c r="D20" s="24" t="s">
        <v>31</v>
      </c>
      <c r="E20" s="25" t="s">
        <v>32</v>
      </c>
      <c r="F20" s="24" t="s">
        <v>29</v>
      </c>
      <c r="G20" s="27">
        <v>11</v>
      </c>
      <c r="H20" s="37">
        <v>2465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42</v>
      </c>
      <c r="C21" s="24" t="s">
        <v>26</v>
      </c>
      <c r="D21" s="24" t="s">
        <v>31</v>
      </c>
      <c r="E21" s="25" t="s">
        <v>32</v>
      </c>
      <c r="F21" s="24" t="s">
        <v>29</v>
      </c>
      <c r="G21" s="27">
        <v>11</v>
      </c>
      <c r="H21" s="37">
        <v>2465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44</v>
      </c>
      <c r="C22" s="24" t="s">
        <v>26</v>
      </c>
      <c r="D22" s="24" t="s">
        <v>45</v>
      </c>
      <c r="E22" s="25" t="s">
        <v>46</v>
      </c>
      <c r="F22" s="24" t="s">
        <v>29</v>
      </c>
      <c r="G22" s="27">
        <v>1</v>
      </c>
      <c r="H22" s="37">
        <v>88643.22</v>
      </c>
      <c r="I22" s="26">
        <v>43221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21</v>
      </c>
      <c r="C23" s="31"/>
      <c r="D23" s="31"/>
      <c r="E23" s="32"/>
      <c r="F23" s="36"/>
      <c r="G23" s="36">
        <f>SUM(G12:G22)</f>
        <v>76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53"/>
      <c r="B24" s="54"/>
      <c r="C24" s="54"/>
      <c r="D24" s="54"/>
      <c r="E24" s="54"/>
      <c r="F24" s="54"/>
      <c r="G24" s="54"/>
      <c r="H24" s="54"/>
      <c r="I24" s="5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42" t="s">
        <v>13</v>
      </c>
      <c r="G25" s="42"/>
      <c r="H25" s="42"/>
      <c r="I25" s="4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52" t="s">
        <v>12</v>
      </c>
      <c r="G26" s="52"/>
      <c r="H26" s="52"/>
      <c r="I26" s="5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52" t="s">
        <v>11</v>
      </c>
      <c r="G27" s="52"/>
      <c r="H27" s="52"/>
      <c r="I27" s="52"/>
      <c r="Q27" s="12"/>
    </row>
    <row r="28" spans="1:17" ht="121.5" customHeight="1" x14ac:dyDescent="0.25">
      <c r="A28" s="56" t="s">
        <v>16</v>
      </c>
      <c r="B28" s="57"/>
      <c r="C28" s="57"/>
      <c r="D28" s="57"/>
      <c r="E28" s="58"/>
      <c r="F28" s="59" t="s">
        <v>17</v>
      </c>
      <c r="G28" s="59"/>
      <c r="H28" s="59"/>
      <c r="I28" s="59"/>
    </row>
    <row r="29" spans="1:17" ht="42" customHeight="1" x14ac:dyDescent="0.3">
      <c r="A29" s="51"/>
      <c r="B29" s="51"/>
      <c r="C29" s="51"/>
      <c r="D29" s="51"/>
      <c r="E29" s="51"/>
      <c r="F29" s="60"/>
      <c r="G29" s="60"/>
      <c r="H29" s="60"/>
      <c r="I29" s="6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2026-05-22T02:21:30Z</dcterms:modified>
</cp:coreProperties>
</file>